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798330F-97F9-4071-8648-588D74176ADC}" xr6:coauthVersionLast="47" xr6:coauthVersionMax="47" xr10:uidLastSave="{00000000-0000-0000-0000-000000000000}"/>
  <bookViews>
    <workbookView xWindow="43770" yWindow="3435" windowWidth="32520" windowHeight="1348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43" l="1"/>
  <c r="Y14" i="143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0" i="143" l="1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<sst xmlns="http://schemas.openxmlformats.org/spreadsheetml/2006/main" count="1911" uniqueCount="395">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</sst>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O23" sqref="O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-3115926.3333333335</v>
      </c>
      <c r="Y12" s="156">
        <f>Y11-K12-L12</f>
        <v>-3117714</v>
      </c>
      <c r="Z12" s="217">
        <f>AVERAGE(Y12:Y20)</f>
        <v>-3109265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-7500</v>
      </c>
      <c r="J15" s="63">
        <v>100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/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2998931</v>
      </c>
      <c r="H16" s="132">
        <v>300</v>
      </c>
      <c r="I16" s="63">
        <v>3000</v>
      </c>
      <c r="J16" s="63">
        <v>100</v>
      </c>
      <c r="K16" s="170">
        <f t="shared" si="7"/>
        <v>3400</v>
      </c>
      <c r="L16" s="172"/>
      <c r="M16" s="153"/>
      <c r="N16" s="152">
        <f>L16+K16+G16+M16</f>
        <v>3002331</v>
      </c>
      <c r="O16" s="67">
        <f t="shared" si="3"/>
        <v>310941.80999999994</v>
      </c>
      <c r="P16" s="70">
        <f t="shared" si="5"/>
        <v>3109418.0999999996</v>
      </c>
      <c r="Q16" s="164">
        <f>Q15+N16+1</f>
        <v>3156311.51</v>
      </c>
      <c r="R16" s="71">
        <f t="shared" si="1"/>
        <v>290.83209156744812</v>
      </c>
      <c r="S16" s="72">
        <f>SUM($Q$7:$Q16)/T16</f>
        <v>473881.80999999994</v>
      </c>
      <c r="T16" s="73">
        <v>10</v>
      </c>
      <c r="U16" s="218"/>
      <c r="V16" s="133"/>
      <c r="W16" s="105"/>
      <c r="X16" s="167"/>
      <c r="Y16" s="156">
        <f>Y15-K16-L16</f>
        <v>-3103968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554799.05545454542</v>
      </c>
      <c r="P17" s="7">
        <f t="shared" si="5"/>
        <v>6102789.6099999994</v>
      </c>
      <c r="Q17" s="164">
        <f t="shared" ref="Q17:Q20" si="9">Q16+N17</f>
        <v>3156311.51</v>
      </c>
      <c r="R17" s="29">
        <f t="shared" si="1"/>
        <v>440.49285347646094</v>
      </c>
      <c r="S17" s="5">
        <f>SUM($Q$7:$Q17)/T17</f>
        <v>717739.05545454542</v>
      </c>
      <c r="T17" s="18">
        <v>11</v>
      </c>
      <c r="U17" s="27"/>
      <c r="V17" s="136"/>
      <c r="W17" s="105"/>
      <c r="X17" s="167"/>
      <c r="Y17" s="156">
        <f t="shared" si="6"/>
        <v>-3103968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758013.42666666664</v>
      </c>
      <c r="P18" s="7">
        <f t="shared" si="5"/>
        <v>9096161.1199999992</v>
      </c>
      <c r="Q18" s="164">
        <f t="shared" si="9"/>
        <v>3156311.51</v>
      </c>
      <c r="R18" s="29">
        <f t="shared" si="1"/>
        <v>565.21015506730498</v>
      </c>
      <c r="S18" s="5">
        <f>SUM($Q$7:$Q18)/T18</f>
        <v>920953.42666666664</v>
      </c>
      <c r="T18" s="18">
        <v>12</v>
      </c>
      <c r="U18" s="27"/>
      <c r="V18" s="136"/>
      <c r="W18" s="105"/>
      <c r="X18" s="167"/>
      <c r="Y18" s="156">
        <f t="shared" si="6"/>
        <v>-3103968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2000</v>
      </c>
      <c r="J19" s="63">
        <v>100</v>
      </c>
      <c r="K19" s="170">
        <f t="shared" si="7"/>
        <v>2400</v>
      </c>
      <c r="L19" s="171"/>
      <c r="M19" s="153"/>
      <c r="N19" s="149">
        <f t="shared" ref="N19:N41" si="10">L19+K19+G19+M19</f>
        <v>2400</v>
      </c>
      <c r="O19" s="67">
        <f t="shared" si="3"/>
        <v>930148.58692307689</v>
      </c>
      <c r="P19" s="7">
        <f t="shared" si="5"/>
        <v>12091931.629999999</v>
      </c>
      <c r="Q19" s="164">
        <f>Q18+N19-1</f>
        <v>3158710.51</v>
      </c>
      <c r="R19" s="29">
        <f t="shared" si="1"/>
        <v>670.85343495954146</v>
      </c>
      <c r="S19" s="5">
        <f>SUM($Q$7:$Q19)/T19</f>
        <v>1093088.5869230768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-3106368</v>
      </c>
      <c r="Z19" s="217">
        <f>AVERAGE(Y19:Y27)</f>
        <v>-3115612.3333333335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>
        <v>8300</v>
      </c>
      <c r="I20" s="63">
        <v>2000</v>
      </c>
      <c r="J20" s="63">
        <v>100</v>
      </c>
      <c r="K20" s="170">
        <f>+H20+I20+J20</f>
        <v>10400</v>
      </c>
      <c r="L20" s="171"/>
      <c r="M20" s="153"/>
      <c r="N20" s="149">
        <f t="shared" si="10"/>
        <v>10400</v>
      </c>
      <c r="O20" s="67">
        <f t="shared" si="3"/>
        <v>1078435.8671428571</v>
      </c>
      <c r="P20" s="7">
        <f t="shared" si="5"/>
        <v>15098102.139999999</v>
      </c>
      <c r="Q20" s="164">
        <f t="shared" si="9"/>
        <v>3169110.51</v>
      </c>
      <c r="R20" s="29">
        <f t="shared" si="1"/>
        <v>761.8613398446405</v>
      </c>
      <c r="S20" s="5">
        <f>SUM($Q$7:$Q20)/T20+1</f>
        <v>1241376.8671428573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-3116767</v>
      </c>
      <c r="Z20" s="217"/>
      <c r="AA20" s="92"/>
      <c r="AB20" s="92"/>
    </row>
    <row r="21" spans="2:31">
      <c r="B21" s="116">
        <v>45567</v>
      </c>
      <c r="C21" s="14"/>
      <c r="D21" s="87">
        <v>-12448</v>
      </c>
      <c r="E21" s="87"/>
      <c r="F21" s="23"/>
      <c r="G21" s="26">
        <f t="shared" ref="G21:G23" si="11">D21+E21+F21-E20-F20</f>
        <v>-12448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-12448</v>
      </c>
      <c r="O21" s="67">
        <f t="shared" si="3"/>
        <v>1206121.6433333333</v>
      </c>
      <c r="P21" s="7">
        <f t="shared" si="5"/>
        <v>18091824.649999999</v>
      </c>
      <c r="Q21" s="164">
        <f>Q20+N21</f>
        <v>3156662.51</v>
      </c>
      <c r="R21" s="29">
        <f t="shared" si="1"/>
        <v>840.22440366597118</v>
      </c>
      <c r="S21" s="5">
        <f>SUM($Q$7:$Q21)/T21</f>
        <v>1369061.6433333333</v>
      </c>
      <c r="T21" s="18">
        <v>15</v>
      </c>
      <c r="U21" s="4"/>
      <c r="V21" s="131"/>
      <c r="W21" s="105"/>
      <c r="X21" s="167"/>
      <c r="Y21" s="156">
        <f>Y20-K21-L21-1</f>
        <v>-3116768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1317846.7599999998</v>
      </c>
      <c r="P22" s="7">
        <f t="shared" si="5"/>
        <v>21085548.159999996</v>
      </c>
      <c r="Q22" s="164">
        <f>Q21+N22+1</f>
        <v>3156663.51</v>
      </c>
      <c r="R22" s="29">
        <f t="shared" si="1"/>
        <v>908.79265987480039</v>
      </c>
      <c r="S22" s="5">
        <f>SUM($Q$7:$Q22)/T22</f>
        <v>1480786.7599999998</v>
      </c>
      <c r="T22" s="18">
        <v>16</v>
      </c>
      <c r="U22" s="4"/>
      <c r="V22" s="131"/>
      <c r="W22" s="105"/>
      <c r="X22" s="167"/>
      <c r="Y22" s="156">
        <f t="shared" ref="Y22:Y40" si="13">Y21-K22-L22</f>
        <v>-3116768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1416427.7452941174</v>
      </c>
      <c r="P23" s="7">
        <f t="shared" si="5"/>
        <v>24079271.669999994</v>
      </c>
      <c r="Q23" s="164">
        <f>Q22+N23</f>
        <v>3156663.51</v>
      </c>
      <c r="R23" s="29">
        <f t="shared" si="1"/>
        <v>969.29406241200286</v>
      </c>
      <c r="S23" s="5">
        <f>SUM($Q$7:$Q23)/T23</f>
        <v>1579367.7452941174</v>
      </c>
      <c r="T23" s="18">
        <v>17</v>
      </c>
      <c r="U23" s="27"/>
      <c r="V23" s="135"/>
      <c r="W23" s="105"/>
      <c r="X23" s="167"/>
      <c r="Y23" s="156">
        <f t="shared" si="13"/>
        <v>-3116768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1504055.2877777773</v>
      </c>
      <c r="P24" s="7">
        <f t="shared" si="5"/>
        <v>27072995.179999992</v>
      </c>
      <c r="Q24" s="164">
        <f t="shared" ref="Q24:Q25" si="14">Q23+N24</f>
        <v>3156663.51</v>
      </c>
      <c r="R24" s="29">
        <f t="shared" si="1"/>
        <v>1023.0730868895159</v>
      </c>
      <c r="S24" s="5">
        <f>SUM($Q$7:$Q24)/T24</f>
        <v>1666995.2877777773</v>
      </c>
      <c r="T24" s="18">
        <v>18</v>
      </c>
      <c r="U24" s="4"/>
      <c r="V24" s="135"/>
      <c r="W24" s="105"/>
      <c r="X24" s="167"/>
      <c r="Y24" s="156">
        <f t="shared" si="13"/>
        <v>-3116768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1582458.8784210521</v>
      </c>
      <c r="P25" s="7">
        <f t="shared" si="5"/>
        <v>30066718.68999999</v>
      </c>
      <c r="Q25" s="164">
        <f t="shared" si="14"/>
        <v>3156663.51</v>
      </c>
      <c r="R25" s="29">
        <f t="shared" si="1"/>
        <v>1071.1911614220278</v>
      </c>
      <c r="S25" s="5">
        <f>SUM($Q$7:$Q25)/T25</f>
        <v>1745398.8784210521</v>
      </c>
      <c r="T25" s="18">
        <v>19</v>
      </c>
      <c r="U25" s="4"/>
      <c r="V25" s="131"/>
      <c r="W25" s="105"/>
      <c r="X25" s="167"/>
      <c r="Y25" s="156">
        <f t="shared" si="13"/>
        <v>-3116768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1653022.1099999994</v>
      </c>
      <c r="P26" s="7">
        <f t="shared" si="5"/>
        <v>33060442.199999988</v>
      </c>
      <c r="Q26" s="164">
        <f>Q25+N26</f>
        <v>3156663.51</v>
      </c>
      <c r="R26" s="29">
        <f t="shared" si="1"/>
        <v>1114.4974285012884</v>
      </c>
      <c r="S26" s="5">
        <f>SUM($Q$7:$Q26)/T26</f>
        <v>1815962.1099999994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-3116768</v>
      </c>
      <c r="Z26" s="217">
        <f>AVERAGE(Y26:Y34)</f>
        <v>-3116768.6666666665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1716865.0338095231</v>
      </c>
      <c r="P27" s="7">
        <f t="shared" si="5"/>
        <v>36054165.709999986</v>
      </c>
      <c r="Q27" s="164">
        <f>Q26+N27</f>
        <v>3156663.51</v>
      </c>
      <c r="R27" s="29">
        <f t="shared" si="1"/>
        <v>1153.6792891920481</v>
      </c>
      <c r="S27" s="5">
        <f>SUM($Q$7:$Q27)/T27</f>
        <v>1879805.0338095231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-3116768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1774904.0099999993</v>
      </c>
      <c r="P28" s="7">
        <f t="shared" si="5"/>
        <v>39047888.219999984</v>
      </c>
      <c r="Q28" s="164">
        <f>Q27+N28-1</f>
        <v>3156662.51</v>
      </c>
      <c r="R28" s="29">
        <f t="shared" si="1"/>
        <v>1189.2991346507913</v>
      </c>
      <c r="S28" s="5">
        <f>SUM($Q$7:$Q28)/T28</f>
        <v>1937844.0099999993</v>
      </c>
      <c r="T28" s="18">
        <v>22</v>
      </c>
      <c r="U28" s="4"/>
      <c r="V28" s="131"/>
      <c r="W28" s="105"/>
      <c r="X28" s="167"/>
      <c r="Y28" s="156">
        <f t="shared" si="13"/>
        <v>-3116768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1827896.1186956514</v>
      </c>
      <c r="P29" s="7">
        <f t="shared" si="5"/>
        <v>42041610.729999982</v>
      </c>
      <c r="Q29" s="164">
        <f>Q28+N29</f>
        <v>3156662.51</v>
      </c>
      <c r="R29" s="29">
        <f t="shared" si="1"/>
        <v>1221.8216022435568</v>
      </c>
      <c r="S29" s="5">
        <f>SUM($Q$7:$Q29)/T29</f>
        <v>1990836.1186956514</v>
      </c>
      <c r="T29" s="18">
        <v>23</v>
      </c>
      <c r="U29" s="4"/>
      <c r="V29" s="131"/>
      <c r="W29" s="105"/>
      <c r="X29" s="167"/>
      <c r="Y29" s="156">
        <f>Y28-K29-L29-1</f>
        <v>-3116769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1876472.2599999991</v>
      </c>
      <c r="P30" s="7">
        <f t="shared" si="5"/>
        <v>45035334.23999998</v>
      </c>
      <c r="Q30" s="164">
        <f>Q29+N30+1</f>
        <v>3156663.51</v>
      </c>
      <c r="R30" s="29">
        <f t="shared" si="1"/>
        <v>1251.6338897753769</v>
      </c>
      <c r="S30" s="5">
        <f>SUM($Q$7:$Q30)/T30</f>
        <v>2039412.2599999991</v>
      </c>
      <c r="T30" s="18">
        <v>24</v>
      </c>
      <c r="U30" s="4"/>
      <c r="V30" s="131"/>
      <c r="W30" s="105"/>
      <c r="X30" s="167"/>
      <c r="Y30" s="156">
        <f t="shared" si="13"/>
        <v>-3116769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1921162.3099999991</v>
      </c>
      <c r="P31" s="7">
        <f t="shared" si="5"/>
        <v>48029057.749999978</v>
      </c>
      <c r="Q31" s="164">
        <f t="shared" ref="Q31:Q39" si="17">Q30+N31</f>
        <v>3156663.51</v>
      </c>
      <c r="R31" s="29">
        <f t="shared" si="1"/>
        <v>1279.0611943046515</v>
      </c>
      <c r="S31" s="5">
        <f>SUM($Q$7:$Q31)/T31</f>
        <v>2084102.3099999991</v>
      </c>
      <c r="T31" s="18">
        <v>25</v>
      </c>
      <c r="U31" s="4"/>
      <c r="V31" s="137"/>
      <c r="W31" s="105"/>
      <c r="X31" s="167"/>
      <c r="Y31" s="156">
        <f t="shared" si="13"/>
        <v>-3116769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1962414.6638461528</v>
      </c>
      <c r="P32" s="7">
        <f t="shared" si="5"/>
        <v>51022781.259999976</v>
      </c>
      <c r="Q32" s="164">
        <f t="shared" si="17"/>
        <v>3156663.51</v>
      </c>
      <c r="R32" s="29">
        <f t="shared" si="1"/>
        <v>1304.3787061778278</v>
      </c>
      <c r="S32" s="5">
        <f>SUM($Q$7:$Q32)/T32</f>
        <v>2125354.6638461528</v>
      </c>
      <c r="T32" s="18">
        <v>26</v>
      </c>
      <c r="U32" s="27"/>
      <c r="V32" s="137"/>
      <c r="W32" s="105"/>
      <c r="X32" s="167"/>
      <c r="Y32" s="156">
        <f t="shared" si="13"/>
        <v>-3116769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2000611.2877777768</v>
      </c>
      <c r="P33" s="7">
        <f t="shared" si="5"/>
        <v>54016504.769999973</v>
      </c>
      <c r="Q33" s="164">
        <f>Q32+N33</f>
        <v>3156663.51</v>
      </c>
      <c r="R33" s="29">
        <f t="shared" si="1"/>
        <v>1327.8208468011396</v>
      </c>
      <c r="S33" s="5">
        <f>SUM($Q$7:$Q33)/T33</f>
        <v>2163551.2877777768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-3116769</v>
      </c>
      <c r="Z33" s="217">
        <f>AVERAGE(Y33:Y41)</f>
        <v>-3116768.777777778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2036079.5814285704</v>
      </c>
      <c r="P34" s="7">
        <f t="shared" si="5"/>
        <v>57010228.279999971</v>
      </c>
      <c r="Q34" s="164">
        <f>Q33+N34</f>
        <v>3156663.51</v>
      </c>
      <c r="R34" s="29">
        <f t="shared" si="1"/>
        <v>1349.5885488085</v>
      </c>
      <c r="S34" s="5">
        <f>SUM($Q$7:$Q34)/T34</f>
        <v>2199019.5814285702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-3116769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2069101.7858620679</v>
      </c>
      <c r="P35" s="7">
        <f t="shared" si="5"/>
        <v>60003951.789999969</v>
      </c>
      <c r="Q35" s="164">
        <f>Q34+N35</f>
        <v>3156663.51</v>
      </c>
      <c r="R35" s="29">
        <f t="shared" si="1"/>
        <v>1369.8556437106099</v>
      </c>
      <c r="S35" s="5">
        <f>SUM($Q$7:$Q35)/T35+1</f>
        <v>2232042.7858620677</v>
      </c>
      <c r="T35" s="18">
        <v>29</v>
      </c>
      <c r="U35" s="4"/>
      <c r="V35" s="131"/>
      <c r="W35" s="105"/>
      <c r="X35" s="167"/>
      <c r="Y35" s="156">
        <f>Y34-K35-L35+1</f>
        <v>-3116768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2099922.5433333321</v>
      </c>
      <c r="P36" s="7">
        <f t="shared" si="5"/>
        <v>62997676.299999967</v>
      </c>
      <c r="Q36" s="164">
        <f>Q35+N36+1</f>
        <v>3156664.51</v>
      </c>
      <c r="R36" s="29">
        <f t="shared" si="1"/>
        <v>1388.7710466020203</v>
      </c>
      <c r="S36" s="5">
        <f>SUM($Q$7:$Q36)/T36+1</f>
        <v>2262863.5433333321</v>
      </c>
      <c r="T36" s="18">
        <v>30</v>
      </c>
      <c r="U36" s="4"/>
      <c r="V36" s="136"/>
      <c r="W36" s="105"/>
      <c r="X36" s="167"/>
      <c r="Y36" s="156">
        <f>Y35-K36-L36-1</f>
        <v>-3116769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2128754.8970967731</v>
      </c>
      <c r="P37" s="7">
        <f t="shared" si="5"/>
        <v>65991401.809999965</v>
      </c>
      <c r="Q37" s="164">
        <f>Q36+N37+1</f>
        <v>3156665.51</v>
      </c>
      <c r="R37" s="29">
        <f t="shared" si="1"/>
        <v>1406.4661207173028</v>
      </c>
      <c r="S37" s="5">
        <f>SUM($Q$7:$Q37)/T37+1</f>
        <v>2291695.8970967731</v>
      </c>
      <c r="T37" s="18">
        <v>31</v>
      </c>
      <c r="U37" s="27"/>
      <c r="V37" s="137"/>
      <c r="W37" s="105"/>
      <c r="X37" s="167"/>
      <c r="Y37" s="156">
        <f t="shared" si="13"/>
        <v>-3116769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2155785.2287499988</v>
      </c>
      <c r="P38" s="7">
        <f t="shared" si="5"/>
        <v>68985127.319999963</v>
      </c>
      <c r="Q38" s="164">
        <f t="shared" si="17"/>
        <v>3156665.51</v>
      </c>
      <c r="R38" s="29">
        <f t="shared" si="1"/>
        <v>1423.0546389775373</v>
      </c>
      <c r="S38" s="5">
        <f>SUM($Q$7:$Q38)/T38</f>
        <v>2318725.2287499993</v>
      </c>
      <c r="T38" s="18">
        <v>32</v>
      </c>
      <c r="U38" s="27"/>
      <c r="V38" s="137"/>
      <c r="W38" s="105"/>
      <c r="X38" s="167"/>
      <c r="Y38" s="156">
        <f t="shared" si="13"/>
        <v>-3116769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2181177.3584848475</v>
      </c>
      <c r="P39" s="7">
        <f t="shared" si="5"/>
        <v>71978852.829999968</v>
      </c>
      <c r="Q39" s="164">
        <f t="shared" si="17"/>
        <v>3156665.51</v>
      </c>
      <c r="R39" s="29">
        <f t="shared" si="1"/>
        <v>1438.6383690222463</v>
      </c>
      <c r="S39" s="5">
        <f>SUM($Q$7:$Q39)/T39</f>
        <v>2344117.3584848479</v>
      </c>
      <c r="T39" s="18">
        <v>33</v>
      </c>
      <c r="U39" s="27"/>
      <c r="V39" s="137"/>
      <c r="W39" s="105"/>
      <c r="X39" s="167"/>
      <c r="Y39" s="156">
        <f t="shared" si="13"/>
        <v>-3116769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2205075.7747058817</v>
      </c>
      <c r="P40" s="7">
        <f t="shared" si="5"/>
        <v>74972576.339999974</v>
      </c>
      <c r="Q40" s="164">
        <f>Q39+N40-2</f>
        <v>3156663.51</v>
      </c>
      <c r="R40" s="29">
        <f t="shared" si="1"/>
        <v>1453.3047592401388</v>
      </c>
      <c r="S40" s="5">
        <f>SUM($Q$7:$Q40)/T40-1</f>
        <v>2368014.7747058822</v>
      </c>
      <c r="T40" s="18">
        <v>34</v>
      </c>
      <c r="U40" s="138"/>
      <c r="V40" s="131"/>
      <c r="W40" s="105"/>
      <c r="X40" s="167"/>
      <c r="Y40" s="156">
        <f t="shared" si="13"/>
        <v>-3116769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2227608.5671428568</v>
      </c>
      <c r="P41" s="7">
        <f t="shared" si="5"/>
        <v>77966299.849999979</v>
      </c>
      <c r="Q41" s="164">
        <f>Q40+N41</f>
        <v>3156663.51</v>
      </c>
      <c r="R41" s="29">
        <f t="shared" si="1"/>
        <v>1467.1342623928174</v>
      </c>
      <c r="S41" s="5">
        <f>SUM($Q$7:$Q41)/T41</f>
        <v>2390548.5671428568</v>
      </c>
      <c r="T41" s="18">
        <v>35</v>
      </c>
      <c r="U41" s="138"/>
      <c r="V41" s="131"/>
      <c r="W41" s="105"/>
      <c r="X41" s="167"/>
      <c r="Y41" s="156">
        <f>Y40-K41-L41+1</f>
        <v>-3116768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27"/>
  <sheetViews>
    <sheetView topLeftCell="A5308" workbookViewId="0">
      <selection activeCell="D5327" sqref="D532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2024-09-27T09:31:30Z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